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2_124_2022_Dziurów 31.08 do przet\Ostateczna wersja\Dok. przet. DG26T\Kosztorysy\"/>
    </mc:Choice>
  </mc:AlternateContent>
  <xr:revisionPtr revIDLastSave="0" documentId="13_ncr:1_{7C2833FD-53B4-4610-B906-4BC1D6A11FD5}" xr6:coauthVersionLast="47" xr6:coauthVersionMax="47" xr10:uidLastSave="{00000000-0000-0000-0000-000000000000}"/>
  <bookViews>
    <workbookView xWindow="3780" yWindow="0" windowWidth="15300" windowHeight="15225" tabRatio="808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OFERTOWY'!$A$1:$G$42</definedName>
    <definedName name="_xlnm.Print_Area" localSheetId="0">'Przedmiar robót'!$A$1:$F$49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5" i="2" l="1"/>
  <c r="F44" i="2" s="1"/>
  <c r="E34" i="22" s="1"/>
  <c r="G34" i="22" s="1"/>
  <c r="G35" i="22" s="1"/>
  <c r="B34" i="22"/>
  <c r="C34" i="22"/>
  <c r="D34" i="22"/>
  <c r="A34" i="22"/>
  <c r="A48" i="2"/>
  <c r="A44" i="2"/>
  <c r="F24" i="2" l="1"/>
  <c r="E19" i="2"/>
  <c r="E12" i="2"/>
  <c r="E14" i="2"/>
  <c r="E15" i="2"/>
  <c r="E13" i="2"/>
  <c r="E38" i="22" l="1"/>
  <c r="G38" i="22" s="1"/>
  <c r="G39" i="22" s="1"/>
  <c r="B38" i="22"/>
  <c r="C38" i="22"/>
  <c r="D38" i="22"/>
  <c r="B37" i="22"/>
  <c r="C37" i="22"/>
  <c r="D37" i="22"/>
  <c r="E37" i="22"/>
  <c r="F37" i="22"/>
  <c r="G37" i="22"/>
  <c r="A37" i="22"/>
  <c r="B36" i="22"/>
  <c r="C36" i="22"/>
  <c r="A36" i="22"/>
  <c r="F48" i="2"/>
  <c r="C29" i="22"/>
  <c r="A11" i="2"/>
  <c r="F11" i="2"/>
  <c r="E18" i="2"/>
  <c r="A2" i="22" l="1"/>
  <c r="C30" i="22"/>
  <c r="B30" i="22"/>
  <c r="B29" i="22"/>
  <c r="A29" i="22"/>
  <c r="C28" i="22"/>
  <c r="B28" i="22"/>
  <c r="C27" i="22"/>
  <c r="B27" i="22"/>
  <c r="A27" i="22"/>
  <c r="C26" i="22"/>
  <c r="B26" i="22"/>
  <c r="F25" i="22"/>
  <c r="E25" i="22"/>
  <c r="D25" i="22"/>
  <c r="C25" i="22"/>
  <c r="B25" i="22"/>
  <c r="A25" i="22"/>
  <c r="C24" i="22"/>
  <c r="B24" i="22"/>
  <c r="A24" i="22"/>
  <c r="C22" i="22"/>
  <c r="B22" i="22"/>
  <c r="C21" i="22"/>
  <c r="B21" i="22"/>
  <c r="A21" i="22"/>
  <c r="C20" i="22"/>
  <c r="B20" i="22"/>
  <c r="C19" i="22"/>
  <c r="B19" i="22"/>
  <c r="A19" i="22"/>
  <c r="C18" i="22"/>
  <c r="B18" i="22"/>
  <c r="C17" i="22"/>
  <c r="B17" i="22"/>
  <c r="C16" i="22"/>
  <c r="B16" i="22"/>
  <c r="A16" i="22"/>
  <c r="C15" i="22"/>
  <c r="B15" i="22"/>
  <c r="A15" i="22"/>
  <c r="C13" i="22"/>
  <c r="B13" i="22"/>
  <c r="C12" i="22"/>
  <c r="B12" i="22"/>
  <c r="A12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7" i="2"/>
  <c r="E28" i="22" s="1"/>
  <c r="G28" i="22" s="1"/>
  <c r="F22" i="2"/>
  <c r="E17" i="22" s="1"/>
  <c r="G17" i="22" s="1"/>
  <c r="F27" i="2"/>
  <c r="E20" i="22" s="1"/>
  <c r="G20" i="22" s="1"/>
  <c r="F34" i="2"/>
  <c r="E26" i="22" s="1"/>
  <c r="G26" i="22" s="1"/>
  <c r="F40" i="2"/>
  <c r="E30" i="22" s="1"/>
  <c r="G30" i="22" s="1"/>
  <c r="F30" i="2"/>
  <c r="E22" i="22" s="1"/>
  <c r="G22" i="22" s="1"/>
  <c r="F7" i="2"/>
  <c r="E7" i="22" s="1"/>
  <c r="G7" i="22" s="1"/>
  <c r="G8" i="22" s="1"/>
  <c r="G31" i="22" l="1"/>
  <c r="E11" i="22"/>
  <c r="G11" i="22" s="1"/>
  <c r="F17" i="2"/>
  <c r="E13" i="22" s="1"/>
  <c r="G13" i="22" s="1"/>
  <c r="E18" i="22"/>
  <c r="G18" i="22" s="1"/>
  <c r="G23" i="22" s="1"/>
  <c r="G14" i="22" l="1"/>
  <c r="G40" i="22" s="1"/>
  <c r="A17" i="2"/>
  <c r="A22" i="2" s="1"/>
  <c r="G41" i="22" l="1"/>
  <c r="G42" i="22" l="1"/>
  <c r="A11" i="22" l="1"/>
  <c r="A13" i="22" l="1"/>
  <c r="A24" i="2"/>
  <c r="A27" i="2" s="1"/>
  <c r="A30" i="2" s="1"/>
  <c r="A34" i="2" s="1"/>
  <c r="A17" i="22" l="1"/>
  <c r="A18" i="22" l="1"/>
  <c r="A20" i="22" l="1"/>
  <c r="A37" i="2" l="1"/>
  <c r="A40" i="2" s="1"/>
  <c r="A22" i="22"/>
  <c r="A38" i="22" l="1"/>
  <c r="A26" i="22"/>
  <c r="A28" i="22" l="1"/>
  <c r="A30" i="22" l="1"/>
</calcChain>
</file>

<file path=xl/sharedStrings.xml><?xml version="1.0" encoding="utf-8"?>
<sst xmlns="http://schemas.openxmlformats.org/spreadsheetml/2006/main" count="151" uniqueCount="90">
  <si>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</si>
  <si>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</si>
  <si>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</si>
  <si>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</si>
  <si>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</si>
  <si>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</si>
  <si>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</si>
  <si>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</si>
  <si>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m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</si>
  <si>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</si>
  <si>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</si>
  <si>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</si>
  <si>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</si>
  <si>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</si>
  <si>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</si>
  <si>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</si>
  <si>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</si>
  <si>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</si>
  <si>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</si>
  <si>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</si>
  <si>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</si>
  <si>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</si>
  <si>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D-02.03.01</t>
  </si>
  <si>
    <t xml:space="preserve">Wykonanie nasypów </t>
  </si>
  <si>
    <t>D-05.01.03</t>
  </si>
  <si>
    <t>Cena jedn. netto zł</t>
  </si>
  <si>
    <t>Wartość                       netto zł</t>
  </si>
  <si>
    <t>Wykonanie nasypów mechanicznie z gruntu kat. I-IV uzyskanego z wykopu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</si>
  <si>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</si>
  <si>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</si>
  <si>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</si>
  <si>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</si>
  <si>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</si>
  <si>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</si>
  <si>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</si>
  <si>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</si>
  <si>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</si>
  <si>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</si>
  <si>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</si>
  <si>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</si>
  <si>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</si>
  <si>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</si>
  <si>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</si>
  <si>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</si>
  <si>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</si>
  <si>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</si>
  <si>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</si>
  <si>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</si>
  <si>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</si>
  <si>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</si>
  <si>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</si>
  <si>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</si>
  <si>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</si>
  <si>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</si>
  <si>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</si>
  <si>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</si>
  <si>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</si>
  <si>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</si>
  <si>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Wykonanie nasypów z gruntu pochodzącego z wykopu</t>
  </si>
  <si>
    <t>Mechaniczne oczyszczenie i skropienie warstwy podbudowy z mieszanki niezwiązanej emulsją asfaltową C60B3ZM</t>
  </si>
  <si>
    <t>― droga dojazdowa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</si>
  <si>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</si>
  <si>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</si>
  <si>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</si>
  <si>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</si>
  <si>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</si>
  <si>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</si>
  <si>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</si>
  <si>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</si>
  <si>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</si>
  <si>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t>Wykonanie wykopów mechanicznie w gr. kat. I-V z transportem urobku na odklad</t>
  </si>
  <si>
    <t>Wykonanie wykopów mechanicznie gruntach kat. I-V z załadunkiem i transportem urobku na odkład</t>
  </si>
  <si>
    <t>― droga gminna</t>
  </si>
  <si>
    <t>― najazdy na nowowybudowaną nawierzchnię drogi gminnej</t>
  </si>
  <si>
    <r>
      <t>Ustawienie oporników betonowych o wymiarach 15x25 cm na ławie betonowej  C12/15 o objętości V= 0,0795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</si>
  <si>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― roboty profilujące podłoże pod warstwy konstrukcyjne nawierzchni na średną gr. 15cm - (550m+30m) x 4,49m x 0,15m</t>
  </si>
  <si>
    <t>― poszerzenie wąwozu - 130m x 0,75m x 1,6m</t>
  </si>
  <si>
    <t>― wykop pod ławę pod opornik betonowy - 654m x 0,27m x 0,20m</t>
  </si>
  <si>
    <t>― uzupełnienie pobocza gruntowego przy oporniku betonowym - 654m x 0,75m x 0,24m</t>
  </si>
  <si>
    <t>―  o odsłonięciu 0cm</t>
  </si>
  <si>
    <t>Przebudowa drogi gminnej nr 401026T od km 0+444,00 do km 0+984,00 - zabezpieczenie dna wąwozu przed erozją.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</si>
  <si>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</si>
  <si>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</si>
  <si>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</si>
  <si>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</si>
  <si>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</si>
  <si>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t>Wykonanie pobocza utwardzonego z kruszywa łamanego 4/31,5mm stabilizowanego mechanicznie z klinowaniem kruszywem 0/8 mm, o grubości 9 cm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</si>
  <si>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</si>
  <si>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― droga gminna 240m x 0,25m x 2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</si>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</sst>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50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</cellStyleXfs>
  <cellXfs count="230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center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/>
    </xf>
    <xf numFmtId="4" fontId="23" fillId="0" borderId="16" xfId="83" applyNumberFormat="1" applyFont="1" applyFill="1" applyBorder="1" applyAlignment="1">
      <alignment horizontal="center" vertical="top"/>
    </xf>
    <xf numFmtId="4" fontId="1" fillId="0" borderId="16" xfId="83" applyNumberFormat="1" applyFont="1" applyFill="1" applyBorder="1" applyAlignment="1">
      <alignment horizontal="center" vertical="center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23" fillId="0" borderId="16" xfId="84" applyFont="1" applyFill="1" applyBorder="1" applyAlignment="1">
      <alignment horizontal="center" vertical="top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21" xfId="84" applyFont="1" applyFill="1" applyBorder="1" applyAlignment="1">
      <alignment horizontal="center" vertical="center" wrapText="1"/>
    </xf>
    <xf numFmtId="0" fontId="1" fillId="0" borderId="17" xfId="84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horizontal="center" vertical="center" wrapText="1"/>
    </xf>
    <xf numFmtId="4" fontId="23" fillId="27" borderId="19" xfId="84" applyNumberFormat="1" applyFont="1" applyFill="1" applyBorder="1" applyAlignment="1">
      <alignment horizontal="center" vertical="center" wrapText="1"/>
    </xf>
    <xf numFmtId="4" fontId="36" fillId="0" borderId="13" xfId="0" applyNumberFormat="1" applyFont="1" applyBorder="1" applyAlignment="1">
      <alignment horizontal="center"/>
    </xf>
    <xf numFmtId="0" fontId="23" fillId="0" borderId="22" xfId="84" applyFont="1" applyFill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41" fillId="0" borderId="0" xfId="0" applyFont="1"/>
    <xf numFmtId="0" fontId="44" fillId="0" borderId="3" xfId="83" applyFont="1" applyFill="1" applyBorder="1" applyAlignment="1">
      <alignment horizontal="center" vertical="center" wrapText="1"/>
    </xf>
    <xf numFmtId="164" fontId="44" fillId="0" borderId="3" xfId="83" quotePrefix="1" applyNumberFormat="1" applyFont="1" applyFill="1" applyBorder="1" applyAlignment="1">
      <alignment horizontal="center" vertical="center" wrapText="1"/>
    </xf>
    <xf numFmtId="4" fontId="44" fillId="0" borderId="3" xfId="79" applyNumberFormat="1" applyFont="1" applyFill="1" applyBorder="1" applyAlignment="1">
      <alignment horizontal="center" vertical="center" wrapText="1"/>
    </xf>
    <xf numFmtId="4" fontId="44" fillId="0" borderId="3" xfId="82" quotePrefix="1" applyNumberFormat="1" applyFont="1" applyFill="1" applyBorder="1" applyAlignment="1">
      <alignment horizontal="center" vertical="center" wrapText="1"/>
    </xf>
    <xf numFmtId="0" fontId="44" fillId="30" borderId="12" xfId="79" applyFont="1" applyFill="1" applyBorder="1" applyAlignment="1">
      <alignment horizontal="center" vertical="center" wrapText="1"/>
    </xf>
    <xf numFmtId="0" fontId="44" fillId="30" borderId="15" xfId="79" applyFont="1" applyFill="1" applyBorder="1" applyAlignment="1">
      <alignment horizontal="left" vertical="center" wrapText="1"/>
    </xf>
    <xf numFmtId="0" fontId="44" fillId="30" borderId="18" xfId="79" applyFont="1" applyFill="1" applyBorder="1" applyAlignment="1">
      <alignment vertical="center" wrapText="1"/>
    </xf>
    <xf numFmtId="4" fontId="44" fillId="30" borderId="18" xfId="79" applyNumberFormat="1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44" fillId="30" borderId="19" xfId="79" applyNumberFormat="1" applyFont="1" applyFill="1" applyBorder="1" applyAlignment="1">
      <alignment horizontal="right" vertical="center" wrapText="1" indent="1"/>
    </xf>
    <xf numFmtId="0" fontId="44" fillId="28" borderId="12" xfId="79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3" xfId="79" applyFont="1" applyFill="1" applyBorder="1" applyAlignment="1">
      <alignment horizontal="center" vertical="center" wrapText="1"/>
    </xf>
    <xf numFmtId="0" fontId="41" fillId="0" borderId="3" xfId="79" applyFont="1" applyFill="1" applyBorder="1" applyAlignment="1">
      <alignment horizontal="left" vertical="center" wrapText="1"/>
    </xf>
    <xf numFmtId="4" fontId="41" fillId="0" borderId="3" xfId="79" applyNumberFormat="1" applyFont="1" applyFill="1" applyBorder="1" applyAlignment="1">
      <alignment horizontal="center" vertical="center" wrapText="1"/>
    </xf>
    <xf numFmtId="4" fontId="41" fillId="0" borderId="3" xfId="0" applyNumberFormat="1" applyFont="1" applyBorder="1" applyAlignment="1">
      <alignment horizontal="right" vertical="center" indent="1"/>
    </xf>
    <xf numFmtId="0" fontId="41" fillId="0" borderId="12" xfId="79" applyFont="1" applyFill="1" applyBorder="1" applyAlignment="1">
      <alignment horizontal="center" vertical="center" wrapText="1"/>
    </xf>
    <xf numFmtId="0" fontId="41" fillId="0" borderId="12" xfId="79" applyFont="1" applyFill="1" applyBorder="1" applyAlignment="1">
      <alignment horizontal="left" vertical="center" wrapText="1"/>
    </xf>
    <xf numFmtId="0" fontId="44" fillId="28" borderId="15" xfId="79" applyFont="1" applyFill="1" applyBorder="1" applyAlignment="1">
      <alignment horizontal="left" vertical="center" wrapText="1"/>
    </xf>
    <xf numFmtId="0" fontId="44" fillId="28" borderId="18" xfId="79" applyFont="1" applyFill="1" applyBorder="1" applyAlignment="1">
      <alignment vertical="center" wrapText="1"/>
    </xf>
    <xf numFmtId="4" fontId="44" fillId="28" borderId="18" xfId="79" applyNumberFormat="1" applyFont="1" applyFill="1" applyBorder="1" applyAlignment="1">
      <alignment vertical="center" wrapText="1"/>
    </xf>
    <xf numFmtId="4" fontId="41" fillId="28" borderId="18" xfId="79" applyNumberFormat="1" applyFont="1" applyFill="1" applyBorder="1" applyAlignment="1">
      <alignment vertical="center" wrapText="1"/>
    </xf>
    <xf numFmtId="4" fontId="44" fillId="28" borderId="19" xfId="79" applyNumberFormat="1" applyFont="1" applyFill="1" applyBorder="1" applyAlignment="1">
      <alignment horizontal="right" vertical="center" wrapText="1" indent="1"/>
    </xf>
    <xf numFmtId="4" fontId="44" fillId="0" borderId="3" xfId="0" applyNumberFormat="1" applyFont="1" applyBorder="1" applyAlignment="1">
      <alignment horizontal="right" vertical="center" indent="1"/>
    </xf>
    <xf numFmtId="0" fontId="44" fillId="28" borderId="21" xfId="79" applyFont="1" applyFill="1" applyBorder="1" applyAlignment="1">
      <alignment horizontal="left" vertical="center" wrapText="1"/>
    </xf>
    <xf numFmtId="0" fontId="44" fillId="28" borderId="22" xfId="79" applyFont="1" applyFill="1" applyBorder="1" applyAlignment="1">
      <alignment vertical="center" wrapText="1"/>
    </xf>
    <xf numFmtId="4" fontId="44" fillId="28" borderId="22" xfId="79" applyNumberFormat="1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44" fillId="28" borderId="23" xfId="79" applyNumberFormat="1" applyFont="1" applyFill="1" applyBorder="1" applyAlignment="1">
      <alignment horizontal="right" vertical="center" wrapText="1" indent="1"/>
    </xf>
    <xf numFmtId="0" fontId="41" fillId="0" borderId="3" xfId="83" applyFont="1" applyFill="1" applyBorder="1" applyAlignment="1">
      <alignment horizontal="center" vertical="center" wrapText="1"/>
    </xf>
    <xf numFmtId="0" fontId="44" fillId="28" borderId="16" xfId="79" applyFont="1" applyFill="1" applyBorder="1" applyAlignment="1">
      <alignment horizontal="center" vertical="center" wrapText="1"/>
    </xf>
    <xf numFmtId="4" fontId="41" fillId="30" borderId="19" xfId="0" applyNumberFormat="1" applyFont="1" applyFill="1" applyBorder="1" applyAlignment="1">
      <alignment horizontal="right" vertical="center" indent="1"/>
    </xf>
    <xf numFmtId="0" fontId="44" fillId="28" borderId="15" xfId="79" applyFont="1" applyFill="1" applyBorder="1" applyAlignment="1">
      <alignment vertical="center" wrapText="1"/>
    </xf>
    <xf numFmtId="0" fontId="44" fillId="28" borderId="19" xfId="79" applyFont="1" applyFill="1" applyBorder="1" applyAlignment="1">
      <alignment vertical="center" wrapText="1"/>
    </xf>
    <xf numFmtId="4" fontId="41" fillId="0" borderId="21" xfId="79" applyNumberFormat="1" applyFont="1" applyFill="1" applyBorder="1" applyAlignment="1">
      <alignment horizontal="center" vertical="center" wrapText="1"/>
    </xf>
    <xf numFmtId="4" fontId="44" fillId="28" borderId="19" xfId="0" applyNumberFormat="1" applyFont="1" applyFill="1" applyBorder="1" applyAlignment="1">
      <alignment horizontal="right" vertical="center" indent="1"/>
    </xf>
    <xf numFmtId="4" fontId="41" fillId="28" borderId="19" xfId="0" applyNumberFormat="1" applyFont="1" applyFill="1" applyBorder="1" applyAlignment="1">
      <alignment horizontal="right" vertical="center" indent="1"/>
    </xf>
    <xf numFmtId="0" fontId="44" fillId="28" borderId="18" xfId="79" applyFont="1" applyFill="1" applyBorder="1" applyAlignment="1">
      <alignment horizontal="center" vertical="center" wrapText="1"/>
    </xf>
    <xf numFmtId="4" fontId="44" fillId="28" borderId="18" xfId="79" applyNumberFormat="1" applyFont="1" applyFill="1" applyBorder="1" applyAlignment="1">
      <alignment horizontal="center" vertical="center" wrapText="1"/>
    </xf>
    <xf numFmtId="4" fontId="41" fillId="28" borderId="18" xfId="79" applyNumberFormat="1" applyFont="1" applyFill="1" applyBorder="1" applyAlignment="1">
      <alignment horizontal="center" vertical="center" wrapText="1"/>
    </xf>
    <xf numFmtId="0" fontId="41" fillId="0" borderId="3" xfId="81" applyFont="1" applyFill="1" applyBorder="1" applyAlignment="1">
      <alignment horizontal="center" vertical="center" wrapText="1"/>
    </xf>
    <xf numFmtId="0" fontId="44" fillId="28" borderId="3" xfId="79" applyFont="1" applyFill="1" applyBorder="1" applyAlignment="1">
      <alignment horizontal="center" vertical="center" wrapText="1"/>
    </xf>
    <xf numFmtId="0" fontId="41" fillId="0" borderId="13" xfId="81" applyFont="1" applyFill="1" applyBorder="1" applyAlignment="1">
      <alignment horizontal="center" vertical="center" wrapText="1"/>
    </xf>
    <xf numFmtId="4" fontId="41" fillId="0" borderId="0" xfId="0" applyNumberFormat="1" applyFont="1"/>
    <xf numFmtId="4" fontId="44" fillId="0" borderId="3" xfId="0" applyNumberFormat="1" applyFont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left" vertical="center"/>
    </xf>
    <xf numFmtId="4" fontId="41" fillId="0" borderId="0" xfId="0" applyNumberFormat="1" applyFont="1" applyFill="1" applyBorder="1" applyAlignment="1">
      <alignment vertical="center"/>
    </xf>
    <xf numFmtId="4" fontId="41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36" fillId="0" borderId="16" xfId="0" applyNumberFormat="1" applyFont="1" applyBorder="1" applyAlignment="1">
      <alignment horizontal="center"/>
    </xf>
    <xf numFmtId="4" fontId="23" fillId="0" borderId="14" xfId="83" applyNumberFormat="1" applyFont="1" applyFill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42" fillId="0" borderId="3" xfId="0" applyNumberFormat="1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41" fillId="0" borderId="3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vertical="center" wrapText="1"/>
    </xf>
    <xf numFmtId="0" fontId="1" fillId="0" borderId="13" xfId="81" applyFont="1" applyFill="1" applyBorder="1" applyAlignment="1">
      <alignment horizontal="center" vertical="center" wrapText="1"/>
    </xf>
    <xf numFmtId="0" fontId="41" fillId="0" borderId="17" xfId="0" applyFont="1" applyBorder="1"/>
    <xf numFmtId="4" fontId="44" fillId="0" borderId="17" xfId="0" applyNumberFormat="1" applyFont="1" applyBorder="1" applyAlignment="1">
      <alignment horizontal="right" vertical="center" indent="1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4" fontId="44" fillId="30" borderId="24" xfId="0" applyNumberFormat="1" applyFont="1" applyFill="1" applyBorder="1" applyAlignment="1">
      <alignment horizontal="right" vertical="center" indent="1"/>
    </xf>
    <xf numFmtId="0" fontId="44" fillId="28" borderId="22" xfId="79" applyFont="1" applyFill="1" applyBorder="1" applyAlignment="1">
      <alignment horizontal="center" vertical="center" wrapText="1"/>
    </xf>
    <xf numFmtId="0" fontId="44" fillId="28" borderId="23" xfId="79" applyFont="1" applyFill="1" applyBorder="1" applyAlignment="1">
      <alignment horizontal="center" vertical="center" wrapText="1"/>
    </xf>
    <xf numFmtId="43" fontId="41" fillId="0" borderId="12" xfId="133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4" fontId="44" fillId="30" borderId="19" xfId="0" applyNumberFormat="1" applyFont="1" applyFill="1" applyBorder="1" applyAlignment="1">
      <alignment horizontal="right" vertical="center" indent="1"/>
    </xf>
    <xf numFmtId="0" fontId="41" fillId="0" borderId="3" xfId="0" applyFont="1" applyBorder="1" applyAlignment="1">
      <alignment horizontal="center" vertical="center"/>
    </xf>
    <xf numFmtId="0" fontId="41" fillId="0" borderId="3" xfId="0" applyFont="1" applyBorder="1" applyAlignment="1">
      <alignment horizontal="left" vertical="center" wrapText="1"/>
    </xf>
    <xf numFmtId="2" fontId="41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30" borderId="3" xfId="131" applyFont="1" applyFill="1" applyBorder="1" applyAlignment="1">
      <alignment horizontal="left" vertical="center" wrapText="1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23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7" fillId="29" borderId="15" xfId="42" applyFont="1" applyFill="1" applyBorder="1" applyAlignment="1">
      <alignment horizontal="center" vertical="center" wrapText="1"/>
    </xf>
    <xf numFmtId="0" fontId="37" fillId="29" borderId="18" xfId="42" applyFont="1" applyFill="1" applyBorder="1" applyAlignment="1">
      <alignment horizontal="center" vertical="center" wrapText="1"/>
    </xf>
    <xf numFmtId="0" fontId="37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44" fillId="26" borderId="3" xfId="68" applyFont="1" applyFill="1" applyBorder="1" applyAlignment="1">
      <alignment horizontal="right" vertical="center"/>
    </xf>
    <xf numFmtId="0" fontId="44" fillId="28" borderId="15" xfId="79" applyFont="1" applyFill="1" applyBorder="1" applyAlignment="1">
      <alignment horizontal="left" vertical="center" wrapText="1"/>
    </xf>
    <xf numFmtId="0" fontId="44" fillId="28" borderId="18" xfId="79" applyFont="1" applyFill="1" applyBorder="1" applyAlignment="1">
      <alignment horizontal="left" vertical="center" wrapText="1"/>
    </xf>
    <xf numFmtId="0" fontId="44" fillId="30" borderId="15" xfId="79" applyFont="1" applyFill="1" applyBorder="1" applyAlignment="1">
      <alignment horizontal="left" vertical="center" wrapText="1"/>
    </xf>
    <xf numFmtId="0" fontId="44" fillId="30" borderId="18" xfId="79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right" vertical="center"/>
    </xf>
    <xf numFmtId="0" fontId="41" fillId="0" borderId="3" xfId="0" applyFont="1" applyFill="1" applyBorder="1" applyAlignment="1">
      <alignment horizontal="right" vertical="center"/>
    </xf>
    <xf numFmtId="0" fontId="23" fillId="30" borderId="15" xfId="131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46" fillId="0" borderId="3" xfId="0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40" fillId="0" borderId="0" xfId="42" applyFont="1" applyFill="1" applyBorder="1" applyAlignment="1">
      <alignment horizontal="center" vertical="center" wrapText="1"/>
    </xf>
    <xf numFmtId="0" fontId="42" fillId="27" borderId="3" xfId="42" applyFont="1" applyFill="1" applyBorder="1" applyAlignment="1">
      <alignment horizontal="center" vertical="center" wrapText="1"/>
    </xf>
    <xf numFmtId="0" fontId="43" fillId="0" borderId="3" xfId="42" applyFont="1" applyFill="1" applyBorder="1" applyAlignment="1">
      <alignment horizontal="center" vertical="center" wrapText="1"/>
    </xf>
    <xf numFmtId="0" fontId="44" fillId="28" borderId="19" xfId="79" applyFont="1" applyFill="1" applyBorder="1" applyAlignment="1">
      <alignment horizontal="left" vertical="center" wrapText="1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view="pageBreakPreview" zoomScale="90" zoomScaleNormal="90" zoomScaleSheetLayoutView="90" workbookViewId="0">
      <selection activeCell="C9" sqref="C9:F9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4" customWidth="1"/>
    <col min="6" max="6" width="12.7109375" style="1" customWidth="1"/>
  </cols>
  <sheetData>
    <row r="1" spans="1:6" ht="30" customHeight="1">
      <c r="A1" s="204" t="s">
        <v>7</v>
      </c>
      <c r="B1" s="204"/>
      <c r="C1" s="204"/>
      <c r="D1" s="204"/>
      <c r="E1" s="204"/>
      <c r="F1" s="204"/>
    </row>
    <row r="2" spans="1:6" ht="50.1" customHeight="1">
      <c r="A2" s="211" t="s">
        <v>80</v>
      </c>
      <c r="B2" s="212"/>
      <c r="C2" s="212"/>
      <c r="D2" s="212"/>
      <c r="E2" s="212"/>
      <c r="F2" s="213"/>
    </row>
    <row r="3" spans="1:6" ht="20.100000000000001" customHeight="1">
      <c r="A3" s="208"/>
      <c r="B3" s="209"/>
      <c r="C3" s="209"/>
      <c r="D3" s="209"/>
      <c r="E3" s="209"/>
      <c r="F3" s="210"/>
    </row>
    <row r="4" spans="1:6" ht="30" customHeight="1">
      <c r="A4" s="11" t="s">
        <v>0</v>
      </c>
      <c r="B4" s="12" t="s">
        <v>1</v>
      </c>
      <c r="C4" s="11" t="s">
        <v>6</v>
      </c>
      <c r="D4" s="11" t="s">
        <v>2</v>
      </c>
      <c r="E4" s="13" t="s">
        <v>3</v>
      </c>
      <c r="F4" s="15" t="s">
        <v>4</v>
      </c>
    </row>
    <row r="5" spans="1:6" ht="30" customHeight="1">
      <c r="A5" s="151" t="s">
        <v>33</v>
      </c>
      <c r="B5" s="151" t="s">
        <v>31</v>
      </c>
      <c r="C5" s="191" t="s">
        <v>32</v>
      </c>
      <c r="D5" s="192"/>
      <c r="E5" s="192"/>
      <c r="F5" s="193"/>
    </row>
    <row r="6" spans="1:6" s="3" customFormat="1" ht="30" customHeight="1">
      <c r="A6" s="16"/>
      <c r="B6" s="17" t="s">
        <v>9</v>
      </c>
      <c r="C6" s="205" t="s">
        <v>81</v>
      </c>
      <c r="D6" s="206"/>
      <c r="E6" s="206"/>
      <c r="F6" s="207"/>
    </row>
    <row r="7" spans="1:6" s="3" customFormat="1" ht="25.5">
      <c r="A7" s="18">
        <v>1</v>
      </c>
      <c r="B7" s="19" t="s">
        <v>9</v>
      </c>
      <c r="C7" s="20" t="s">
        <v>64</v>
      </c>
      <c r="D7" s="18" t="s">
        <v>5</v>
      </c>
      <c r="E7" s="21"/>
      <c r="F7" s="22">
        <f>SUM(E8:E8)</f>
        <v>0.55000000000000004</v>
      </c>
    </row>
    <row r="8" spans="1:6" s="3" customFormat="1" ht="15" customHeight="1">
      <c r="A8" s="23"/>
      <c r="B8" s="24"/>
      <c r="C8" s="25" t="s">
        <v>72</v>
      </c>
      <c r="D8" s="26" t="s">
        <v>5</v>
      </c>
      <c r="E8" s="27">
        <v>0.55000000000000004</v>
      </c>
      <c r="F8" s="28"/>
    </row>
    <row r="9" spans="1:6" ht="30" customHeight="1">
      <c r="A9" s="151" t="s">
        <v>33</v>
      </c>
      <c r="B9" s="151" t="s">
        <v>35</v>
      </c>
      <c r="C9" s="191" t="s">
        <v>36</v>
      </c>
      <c r="D9" s="192"/>
      <c r="E9" s="192"/>
      <c r="F9" s="193"/>
    </row>
    <row r="10" spans="1:6" ht="15" customHeight="1">
      <c r="A10" s="86"/>
      <c r="B10" s="85" t="s">
        <v>10</v>
      </c>
      <c r="C10" s="87" t="s">
        <v>41</v>
      </c>
      <c r="D10" s="84"/>
      <c r="E10" s="83"/>
      <c r="F10" s="82"/>
    </row>
    <row r="11" spans="1:6" ht="30" customHeight="1">
      <c r="A11" s="18">
        <f>1+A7</f>
        <v>2</v>
      </c>
      <c r="B11" s="64" t="s">
        <v>10</v>
      </c>
      <c r="C11" s="65" t="s">
        <v>70</v>
      </c>
      <c r="D11" s="18" t="s">
        <v>37</v>
      </c>
      <c r="F11" s="22">
        <f>SUM(E12)</f>
        <v>581.94600000000003</v>
      </c>
    </row>
    <row r="12" spans="1:6" ht="43.5" customHeight="1">
      <c r="A12" s="9"/>
      <c r="B12" s="66"/>
      <c r="C12" s="25" t="s">
        <v>71</v>
      </c>
      <c r="D12" s="9"/>
      <c r="E12" s="29">
        <f>SUM(E13:E15)</f>
        <v>581.94600000000003</v>
      </c>
      <c r="F12" s="8"/>
    </row>
    <row r="13" spans="1:6" ht="25.5">
      <c r="A13" s="9"/>
      <c r="B13" s="66"/>
      <c r="C13" s="141" t="s">
        <v>75</v>
      </c>
      <c r="D13" s="90" t="s">
        <v>38</v>
      </c>
      <c r="E13" s="34">
        <f>580*4.49*0.15</f>
        <v>390.63000000000005</v>
      </c>
      <c r="F13" s="143"/>
    </row>
    <row r="14" spans="1:6" ht="19.5" customHeight="1">
      <c r="A14" s="9"/>
      <c r="B14" s="66"/>
      <c r="C14" s="156" t="s">
        <v>77</v>
      </c>
      <c r="D14" s="90" t="s">
        <v>38</v>
      </c>
      <c r="E14" s="34">
        <f>654*0.27*0.2</f>
        <v>35.316000000000003</v>
      </c>
      <c r="F14" s="143"/>
    </row>
    <row r="15" spans="1:6" ht="19.5" customHeight="1">
      <c r="A15" s="9"/>
      <c r="B15" s="66"/>
      <c r="C15" s="156" t="s">
        <v>76</v>
      </c>
      <c r="D15" s="90" t="s">
        <v>38</v>
      </c>
      <c r="E15" s="34">
        <f>130*0.75*1.6</f>
        <v>156</v>
      </c>
      <c r="F15" s="143"/>
    </row>
    <row r="16" spans="1:6" ht="15" customHeight="1">
      <c r="A16" s="62"/>
      <c r="B16" s="5" t="s">
        <v>22</v>
      </c>
      <c r="C16" s="67" t="s">
        <v>23</v>
      </c>
      <c r="D16" s="68"/>
      <c r="E16" s="69"/>
      <c r="F16" s="70"/>
    </row>
    <row r="17" spans="1:6" ht="15" customHeight="1">
      <c r="A17" s="30">
        <f>1+A11</f>
        <v>3</v>
      </c>
      <c r="B17" s="30" t="s">
        <v>22</v>
      </c>
      <c r="C17" s="4" t="s">
        <v>27</v>
      </c>
      <c r="D17" s="30" t="s">
        <v>37</v>
      </c>
      <c r="E17" s="31"/>
      <c r="F17" s="22">
        <f>SUM(E18)</f>
        <v>117.72</v>
      </c>
    </row>
    <row r="18" spans="1:6">
      <c r="A18" s="90"/>
      <c r="B18" s="36"/>
      <c r="C18" s="156" t="s">
        <v>58</v>
      </c>
      <c r="D18" s="90"/>
      <c r="E18" s="34">
        <f>E19</f>
        <v>117.72</v>
      </c>
      <c r="F18" s="142"/>
    </row>
    <row r="19" spans="1:6" ht="30.75" customHeight="1">
      <c r="A19" s="90"/>
      <c r="B19" s="36"/>
      <c r="C19" s="156" t="s">
        <v>78</v>
      </c>
      <c r="D19" s="90" t="s">
        <v>38</v>
      </c>
      <c r="E19" s="34">
        <f>654*0.75*0.24</f>
        <v>117.72</v>
      </c>
      <c r="F19" s="71"/>
    </row>
    <row r="20" spans="1:6" ht="30" customHeight="1">
      <c r="A20" s="152" t="s">
        <v>11</v>
      </c>
      <c r="B20" s="152" t="s">
        <v>39</v>
      </c>
      <c r="C20" s="194" t="s">
        <v>40</v>
      </c>
      <c r="D20" s="195"/>
      <c r="E20" s="195"/>
      <c r="F20" s="196"/>
    </row>
    <row r="21" spans="1:6" ht="15" customHeight="1">
      <c r="A21" s="62"/>
      <c r="B21" s="5" t="s">
        <v>15</v>
      </c>
      <c r="C21" s="200" t="s">
        <v>16</v>
      </c>
      <c r="D21" s="198"/>
      <c r="E21" s="201"/>
      <c r="F21" s="202"/>
    </row>
    <row r="22" spans="1:6" ht="30" customHeight="1">
      <c r="A22" s="30">
        <f>1+A17</f>
        <v>4</v>
      </c>
      <c r="B22" s="30" t="s">
        <v>15</v>
      </c>
      <c r="C22" s="4" t="s">
        <v>59</v>
      </c>
      <c r="D22" s="30" t="s">
        <v>34</v>
      </c>
      <c r="E22" s="31"/>
      <c r="F22" s="32">
        <f>SUM(E23:E23)</f>
        <v>2398</v>
      </c>
    </row>
    <row r="23" spans="1:6" ht="15" customHeight="1">
      <c r="A23" s="38"/>
      <c r="B23" s="38"/>
      <c r="C23" s="39" t="s">
        <v>72</v>
      </c>
      <c r="D23" s="38" t="s">
        <v>28</v>
      </c>
      <c r="E23" s="35">
        <v>2398</v>
      </c>
      <c r="F23" s="35"/>
    </row>
    <row r="24" spans="1:6" ht="37.5" customHeight="1">
      <c r="A24" s="30">
        <f>1+A22</f>
        <v>5</v>
      </c>
      <c r="B24" s="30" t="s">
        <v>15</v>
      </c>
      <c r="C24" s="4" t="s">
        <v>45</v>
      </c>
      <c r="D24" s="30" t="s">
        <v>34</v>
      </c>
      <c r="E24" s="31"/>
      <c r="F24" s="32">
        <f>SUM(E25:E25)</f>
        <v>2369.1999999999998</v>
      </c>
    </row>
    <row r="25" spans="1:6" ht="15" customHeight="1">
      <c r="A25" s="33"/>
      <c r="B25" s="33"/>
      <c r="C25" s="39" t="s">
        <v>72</v>
      </c>
      <c r="D25" s="33" t="s">
        <v>28</v>
      </c>
      <c r="E25" s="34">
        <v>2369.1999999999998</v>
      </c>
      <c r="F25" s="34"/>
    </row>
    <row r="26" spans="1:6" ht="15" customHeight="1">
      <c r="A26" s="5"/>
      <c r="B26" s="5" t="s">
        <v>17</v>
      </c>
      <c r="C26" s="200" t="s">
        <v>46</v>
      </c>
      <c r="D26" s="201"/>
      <c r="E26" s="201"/>
      <c r="F26" s="202"/>
    </row>
    <row r="27" spans="1:6" ht="30" customHeight="1">
      <c r="A27" s="30">
        <f>1+A24</f>
        <v>6</v>
      </c>
      <c r="B27" s="30" t="s">
        <v>17</v>
      </c>
      <c r="C27" s="4" t="s">
        <v>61</v>
      </c>
      <c r="D27" s="41" t="s">
        <v>34</v>
      </c>
      <c r="E27" s="31"/>
      <c r="F27" s="32">
        <f>SUM(E28:E28)</f>
        <v>2398</v>
      </c>
    </row>
    <row r="28" spans="1:6" ht="15" customHeight="1">
      <c r="A28" s="6"/>
      <c r="B28" s="6"/>
      <c r="C28" s="39" t="s">
        <v>72</v>
      </c>
      <c r="D28" s="63" t="s">
        <v>28</v>
      </c>
      <c r="E28" s="35">
        <v>2398</v>
      </c>
      <c r="F28" s="40"/>
    </row>
    <row r="29" spans="1:6" ht="15" customHeight="1">
      <c r="A29" s="73"/>
      <c r="B29" s="74" t="s">
        <v>18</v>
      </c>
      <c r="C29" s="197" t="s">
        <v>48</v>
      </c>
      <c r="D29" s="198"/>
      <c r="E29" s="198"/>
      <c r="F29" s="199"/>
    </row>
    <row r="30" spans="1:6" ht="30" customHeight="1">
      <c r="A30" s="30">
        <f>1+A27</f>
        <v>7</v>
      </c>
      <c r="B30" s="30" t="s">
        <v>18</v>
      </c>
      <c r="C30" s="4" t="s">
        <v>47</v>
      </c>
      <c r="D30" s="72" t="s">
        <v>34</v>
      </c>
      <c r="E30" s="75"/>
      <c r="F30" s="32">
        <f>SUM(E31:E31)</f>
        <v>2462.8000000000002</v>
      </c>
    </row>
    <row r="31" spans="1:6" ht="15" customHeight="1">
      <c r="A31" s="33"/>
      <c r="B31" s="33"/>
      <c r="C31" s="37" t="s">
        <v>72</v>
      </c>
      <c r="D31" s="42" t="s">
        <v>28</v>
      </c>
      <c r="E31" s="76">
        <v>2462.8000000000002</v>
      </c>
      <c r="F31" s="34"/>
    </row>
    <row r="32" spans="1:6" ht="30" customHeight="1">
      <c r="A32" s="152" t="s">
        <v>11</v>
      </c>
      <c r="B32" s="152" t="s">
        <v>12</v>
      </c>
      <c r="C32" s="190" t="s">
        <v>13</v>
      </c>
      <c r="D32" s="190"/>
      <c r="E32" s="190"/>
      <c r="F32" s="190"/>
    </row>
    <row r="33" spans="1:6" ht="15" customHeight="1">
      <c r="A33" s="5"/>
      <c r="B33" s="5"/>
      <c r="C33" s="87" t="s">
        <v>43</v>
      </c>
      <c r="D33" s="88"/>
      <c r="E33" s="69"/>
      <c r="F33" s="89"/>
    </row>
    <row r="34" spans="1:6" ht="30" customHeight="1">
      <c r="A34" s="30">
        <f>1+A30</f>
        <v>8</v>
      </c>
      <c r="B34" s="46" t="s">
        <v>24</v>
      </c>
      <c r="C34" s="45" t="s">
        <v>62</v>
      </c>
      <c r="D34" s="77" t="s">
        <v>34</v>
      </c>
      <c r="E34" s="78"/>
      <c r="F34" s="79">
        <f>E35</f>
        <v>160</v>
      </c>
    </row>
    <row r="35" spans="1:6" ht="15" customHeight="1">
      <c r="A35" s="38"/>
      <c r="B35" s="47"/>
      <c r="C35" s="39" t="s">
        <v>73</v>
      </c>
      <c r="D35" s="80" t="s">
        <v>28</v>
      </c>
      <c r="E35" s="48">
        <v>160</v>
      </c>
      <c r="F35" s="81"/>
    </row>
    <row r="36" spans="1:6" ht="15" customHeight="1">
      <c r="A36" s="50"/>
      <c r="B36" s="7" t="s">
        <v>19</v>
      </c>
      <c r="C36" s="51" t="s">
        <v>44</v>
      </c>
      <c r="D36" s="10" t="s">
        <v>14</v>
      </c>
      <c r="E36" s="52"/>
      <c r="F36" s="53"/>
    </row>
    <row r="37" spans="1:6" ht="27.95" customHeight="1">
      <c r="A37" s="30">
        <f>1+A34</f>
        <v>9</v>
      </c>
      <c r="B37" s="54" t="s">
        <v>19</v>
      </c>
      <c r="C37" s="55" t="s">
        <v>63</v>
      </c>
      <c r="D37" s="56" t="s">
        <v>34</v>
      </c>
      <c r="E37" s="57"/>
      <c r="F37" s="32">
        <f>SUM(E38:E38)</f>
        <v>2369.1999999999998</v>
      </c>
    </row>
    <row r="38" spans="1:6" ht="15" customHeight="1">
      <c r="A38" s="33"/>
      <c r="B38" s="58"/>
      <c r="C38" s="37" t="s">
        <v>72</v>
      </c>
      <c r="D38" s="59" t="s">
        <v>28</v>
      </c>
      <c r="E38" s="60">
        <v>2369.1999999999998</v>
      </c>
      <c r="F38" s="61"/>
    </row>
    <row r="39" spans="1:6" ht="16.5" customHeight="1">
      <c r="A39" s="62"/>
      <c r="B39" s="7" t="s">
        <v>20</v>
      </c>
      <c r="C39" s="181" t="s">
        <v>42</v>
      </c>
      <c r="D39" s="182" t="s">
        <v>14</v>
      </c>
      <c r="E39" s="183"/>
      <c r="F39" s="184"/>
    </row>
    <row r="40" spans="1:6" ht="27.95" customHeight="1">
      <c r="A40" s="30">
        <f>1+A37</f>
        <v>10</v>
      </c>
      <c r="B40" s="46" t="s">
        <v>20</v>
      </c>
      <c r="C40" s="45" t="s">
        <v>21</v>
      </c>
      <c r="D40" s="43" t="s">
        <v>34</v>
      </c>
      <c r="E40" s="44"/>
      <c r="F40" s="32">
        <f>SUM(E41:E41)</f>
        <v>2350</v>
      </c>
    </row>
    <row r="41" spans="1:6" ht="15" customHeight="1">
      <c r="A41" s="38"/>
      <c r="B41" s="47"/>
      <c r="C41" s="39" t="s">
        <v>60</v>
      </c>
      <c r="D41" s="157" t="s">
        <v>28</v>
      </c>
      <c r="E41" s="48">
        <v>2350</v>
      </c>
      <c r="F41" s="49"/>
    </row>
    <row r="42" spans="1:6" ht="30" customHeight="1">
      <c r="A42" s="167" t="s">
        <v>11</v>
      </c>
      <c r="B42" s="167" t="s">
        <v>82</v>
      </c>
      <c r="C42" s="189" t="s">
        <v>83</v>
      </c>
      <c r="D42" s="189" t="s">
        <v>14</v>
      </c>
      <c r="E42" s="189"/>
      <c r="F42" s="189"/>
    </row>
    <row r="43" spans="1:6" ht="15" customHeight="1">
      <c r="A43" s="148"/>
      <c r="B43" s="149" t="s">
        <v>84</v>
      </c>
      <c r="C43" s="185" t="s">
        <v>85</v>
      </c>
      <c r="D43" s="186"/>
      <c r="E43" s="186"/>
      <c r="F43" s="203"/>
    </row>
    <row r="44" spans="1:6" ht="45" customHeight="1">
      <c r="A44" s="144">
        <f>1+A40</f>
        <v>11</v>
      </c>
      <c r="B44" s="145" t="s">
        <v>84</v>
      </c>
      <c r="C44" s="172" t="s">
        <v>86</v>
      </c>
      <c r="D44" s="146" t="s">
        <v>34</v>
      </c>
      <c r="E44" s="150"/>
      <c r="F44" s="147">
        <f>E45</f>
        <v>120</v>
      </c>
    </row>
    <row r="45" spans="1:6" ht="15" customHeight="1">
      <c r="A45" s="173"/>
      <c r="B45" s="162"/>
      <c r="C45" s="174" t="s">
        <v>88</v>
      </c>
      <c r="D45" s="166" t="s">
        <v>28</v>
      </c>
      <c r="E45" s="164">
        <f>240*0.25*2</f>
        <v>120</v>
      </c>
      <c r="F45" s="165"/>
    </row>
    <row r="46" spans="1:6" ht="30" customHeight="1">
      <c r="A46" s="167" t="s">
        <v>11</v>
      </c>
      <c r="B46" s="167" t="s">
        <v>65</v>
      </c>
      <c r="C46" s="189" t="s">
        <v>66</v>
      </c>
      <c r="D46" s="189"/>
      <c r="E46" s="189"/>
      <c r="F46" s="189"/>
    </row>
    <row r="47" spans="1:6" ht="15" customHeight="1">
      <c r="A47" s="148"/>
      <c r="B47" s="149" t="s">
        <v>67</v>
      </c>
      <c r="C47" s="185" t="s">
        <v>68</v>
      </c>
      <c r="D47" s="186" t="s">
        <v>14</v>
      </c>
      <c r="E47" s="187"/>
      <c r="F47" s="188"/>
    </row>
    <row r="48" spans="1:6" ht="30" customHeight="1">
      <c r="A48" s="144">
        <f>1+A44</f>
        <v>12</v>
      </c>
      <c r="B48" s="145" t="s">
        <v>67</v>
      </c>
      <c r="C48" s="160" t="s">
        <v>74</v>
      </c>
      <c r="D48" s="146" t="s">
        <v>8</v>
      </c>
      <c r="E48" s="150"/>
      <c r="F48" s="147">
        <f>SUM(E49:E49)</f>
        <v>654</v>
      </c>
    </row>
    <row r="49" spans="1:6">
      <c r="A49" s="161"/>
      <c r="B49" s="162"/>
      <c r="C49" s="163" t="s">
        <v>79</v>
      </c>
      <c r="D49" s="166" t="s">
        <v>8</v>
      </c>
      <c r="E49" s="164">
        <v>654</v>
      </c>
      <c r="F49" s="165"/>
    </row>
  </sheetData>
  <sheetProtection algorithmName="SHA-512" hashValue="93eU/5+FC4diZJiChuumaI4BUm8RwLmi9clvoFm6fabNzKpZ6hGjh5kfDBXs6rGZnsbqVkXCjvgT9VIWqbjmyg==" saltValue="bhGJP5AqjQPQmwXfLkC3mA==" spinCount="100000" sheet="1" objects="1" scenarios="1" formatCells="0" formatColumns="0" formatRows="0" insertColumns="0" insertRows="0" insertHyperlinks="0" deleteColumns="0" deleteRows="0"/>
  <mergeCells count="16">
    <mergeCell ref="A1:F1"/>
    <mergeCell ref="C5:F5"/>
    <mergeCell ref="C6:F6"/>
    <mergeCell ref="A3:F3"/>
    <mergeCell ref="A2:F2"/>
    <mergeCell ref="C39:F39"/>
    <mergeCell ref="C47:F47"/>
    <mergeCell ref="C46:F46"/>
    <mergeCell ref="C32:F32"/>
    <mergeCell ref="C9:F9"/>
    <mergeCell ref="C20:F20"/>
    <mergeCell ref="C29:F29"/>
    <mergeCell ref="C21:F21"/>
    <mergeCell ref="C26:F26"/>
    <mergeCell ref="C42:F42"/>
    <mergeCell ref="C43:F43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view="pageBreakPreview" topLeftCell="A25" zoomScaleNormal="100" zoomScaleSheetLayoutView="100" workbookViewId="0">
      <selection activeCell="F38" sqref="F38"/>
    </sheetView>
  </sheetViews>
  <sheetFormatPr defaultRowHeight="12.75"/>
  <cols>
    <col min="1" max="1" width="9.7109375" style="137" customWidth="1"/>
    <col min="2" max="2" width="14" style="137" customWidth="1"/>
    <col min="3" max="3" width="57.7109375" style="138" customWidth="1"/>
    <col min="4" max="4" width="7.7109375" style="137" customWidth="1"/>
    <col min="5" max="5" width="10.7109375" style="139" customWidth="1"/>
    <col min="6" max="6" width="11.7109375" style="139" customWidth="1"/>
    <col min="7" max="7" width="14.7109375" style="140" customWidth="1"/>
    <col min="8" max="8" width="19.42578125" style="91" customWidth="1"/>
    <col min="9" max="9" width="12.7109375" style="91" bestFit="1" customWidth="1"/>
    <col min="10" max="16384" width="9.140625" style="91"/>
  </cols>
  <sheetData>
    <row r="1" spans="1:7" ht="30" customHeight="1">
      <c r="A1" s="226" t="s">
        <v>89</v>
      </c>
      <c r="B1" s="226"/>
      <c r="C1" s="226"/>
      <c r="D1" s="226"/>
      <c r="E1" s="226"/>
      <c r="F1" s="226"/>
      <c r="G1" s="226"/>
    </row>
    <row r="2" spans="1:7" ht="50.1" customHeight="1">
      <c r="A2" s="227" t="str">
        <f>'Przedmiar robót'!A2:F2</f>
        <v>Przebudowa drogi gminnej nr 401026T od km 0+444,00 do km 0+984,00 - zabezpieczenie dna wąwozu przed erozją.</v>
      </c>
      <c r="B2" s="227"/>
      <c r="C2" s="227"/>
      <c r="D2" s="227"/>
      <c r="E2" s="227"/>
      <c r="F2" s="227"/>
      <c r="G2" s="227"/>
    </row>
    <row r="3" spans="1:7" ht="20.100000000000001" customHeight="1">
      <c r="A3" s="228"/>
      <c r="B3" s="228"/>
      <c r="C3" s="228"/>
      <c r="D3" s="228"/>
      <c r="E3" s="228"/>
      <c r="F3" s="228"/>
      <c r="G3" s="228"/>
    </row>
    <row r="4" spans="1:7" ht="30" customHeight="1">
      <c r="A4" s="92" t="s">
        <v>0</v>
      </c>
      <c r="B4" s="93" t="s">
        <v>1</v>
      </c>
      <c r="C4" s="92" t="s">
        <v>6</v>
      </c>
      <c r="D4" s="92" t="s">
        <v>2</v>
      </c>
      <c r="E4" s="94" t="s">
        <v>3</v>
      </c>
      <c r="F4" s="95" t="s">
        <v>25</v>
      </c>
      <c r="G4" s="95" t="s">
        <v>26</v>
      </c>
    </row>
    <row r="5" spans="1:7" ht="30" customHeight="1">
      <c r="A5" s="96" t="str">
        <f>IF('Przedmiar robót'!A5="","",'Przedmiar robót'!A5)</f>
        <v>STWiORB CPV</v>
      </c>
      <c r="B5" s="96" t="s">
        <v>49</v>
      </c>
      <c r="C5" s="97" t="s">
        <v>50</v>
      </c>
      <c r="D5" s="98"/>
      <c r="E5" s="99"/>
      <c r="F5" s="100"/>
      <c r="G5" s="101"/>
    </row>
    <row r="6" spans="1:7" s="103" customFormat="1" ht="30" customHeight="1">
      <c r="A6" s="102" t="str">
        <f>IF('Przedmiar robót'!A6="","",'Przedmiar robót'!A6)</f>
        <v/>
      </c>
      <c r="B6" s="102" t="str">
        <f>IF('Przedmiar robót'!B6="","",'Przedmiar robót'!B6)</f>
        <v>D-01.01.01</v>
      </c>
      <c r="C6" s="215" t="str">
        <f>IF('Przedmiar robót'!C6="","",'Przedmiar robót'!C6)</f>
        <v>Wyznaczenie trasy i punktów wysokościowych dróg w terenie równinnym lub pagórkowatym</v>
      </c>
      <c r="D6" s="216"/>
      <c r="E6" s="216"/>
      <c r="F6" s="216"/>
      <c r="G6" s="229"/>
    </row>
    <row r="7" spans="1:7" s="103" customFormat="1" ht="30" customHeight="1">
      <c r="A7" s="104">
        <f>IF('Przedmiar robót'!A7="","",'Przedmiar robót'!A7)</f>
        <v>1</v>
      </c>
      <c r="B7" s="104" t="str">
        <f>IF('Przedmiar robót'!B7="","",'Przedmiar robót'!B7)</f>
        <v>D-01.01.01</v>
      </c>
      <c r="C7" s="105" t="str">
        <f>IF('Przedmiar robót'!C7="","",'Przedmiar robót'!C7)</f>
        <v>Odtworzenie trasy i punktów wysokościowych dróg w terenie pagórkowatym</v>
      </c>
      <c r="D7" s="104" t="str">
        <f>IF('Przedmiar robót'!D7="","",'Przedmiar robót'!D7)</f>
        <v>km</v>
      </c>
      <c r="E7" s="106">
        <f>IF('Przedmiar robót'!F7="","",'Przedmiar robót'!F7)</f>
        <v>0.55000000000000004</v>
      </c>
      <c r="F7" s="106"/>
      <c r="G7" s="107">
        <f>ROUND(E7*F7,2)</f>
        <v>0</v>
      </c>
    </row>
    <row r="8" spans="1:7" ht="30" customHeight="1">
      <c r="A8" s="219" t="s">
        <v>52</v>
      </c>
      <c r="B8" s="220"/>
      <c r="C8" s="220"/>
      <c r="D8" s="220"/>
      <c r="E8" s="220"/>
      <c r="F8" s="220"/>
      <c r="G8" s="115">
        <f>SUM(G7:G7)</f>
        <v>0</v>
      </c>
    </row>
    <row r="9" spans="1:7" ht="30" customHeight="1">
      <c r="A9" s="96" t="str">
        <f>IF('Przedmiar robót'!A9="","",'Przedmiar robót'!A9)</f>
        <v>STWiORB CPV</v>
      </c>
      <c r="B9" s="96" t="str">
        <f>IF('Przedmiar robót'!B9="","",'Przedmiar robót'!B9)</f>
        <v xml:space="preserve">D-02.00.00
45111000-8 </v>
      </c>
      <c r="C9" s="97" t="str">
        <f>IF('Przedmiar robót'!C9="","",'Przedmiar robót'!C9)</f>
        <v>ROBOTY ZIEMNE
Roboty w zakresie burzenia, roboty ziemne</v>
      </c>
      <c r="D9" s="98"/>
      <c r="E9" s="99"/>
      <c r="F9" s="100"/>
      <c r="G9" s="101"/>
    </row>
    <row r="10" spans="1:7" ht="15" customHeight="1">
      <c r="A10" s="102" t="str">
        <f>IF('Przedmiar robót'!A10="","",'Przedmiar robót'!A10)</f>
        <v/>
      </c>
      <c r="B10" s="102" t="str">
        <f>IF('Przedmiar robót'!B10="","",'Przedmiar robót'!B10)</f>
        <v>D-02.01.01</v>
      </c>
      <c r="C10" s="116" t="str">
        <f>IF('Przedmiar robót'!C10="","",'Przedmiar robót'!C10)</f>
        <v>Wykonanie wykopów w gruntach nieskalistych</v>
      </c>
      <c r="D10" s="117"/>
      <c r="E10" s="118"/>
      <c r="F10" s="119"/>
      <c r="G10" s="120"/>
    </row>
    <row r="11" spans="1:7" ht="30" customHeight="1">
      <c r="A11" s="104">
        <f>IF('Przedmiar robót'!A11="","",'Przedmiar robót'!A11)</f>
        <v>2</v>
      </c>
      <c r="B11" s="104" t="str">
        <f>IF('Przedmiar robót'!B11="","",'Przedmiar robót'!B11)</f>
        <v>D-02.01.01</v>
      </c>
      <c r="C11" s="105" t="str">
        <f>IF('Przedmiar robót'!C11="","",'Przedmiar robót'!C11)</f>
        <v>Wykonanie wykopów mechanicznie w gr. kat. I-V z transportem urobku na odklad</v>
      </c>
      <c r="D11" s="121" t="s">
        <v>53</v>
      </c>
      <c r="E11" s="106">
        <f>IF('Przedmiar robót'!F11="","",'Przedmiar robót'!F11)</f>
        <v>581.94600000000003</v>
      </c>
      <c r="F11" s="106"/>
      <c r="G11" s="107">
        <f>ROUND(E11*F11,2)</f>
        <v>0</v>
      </c>
    </row>
    <row r="12" spans="1:7" ht="15" customHeight="1">
      <c r="A12" s="122" t="str">
        <f>IF('Przedmiar robót'!A16="","",'Przedmiar robót'!A16)</f>
        <v/>
      </c>
      <c r="B12" s="122" t="str">
        <f>IF('Przedmiar robót'!B16="","",'Przedmiar robót'!B16)</f>
        <v>D-02.03.01</v>
      </c>
      <c r="C12" s="110" t="str">
        <f>IF('Przedmiar robót'!C16="","",'Przedmiar robót'!C16)</f>
        <v xml:space="preserve">Wykonanie nasypów </v>
      </c>
      <c r="D12" s="111"/>
      <c r="E12" s="112"/>
      <c r="F12" s="113"/>
      <c r="G12" s="114"/>
    </row>
    <row r="13" spans="1:7" ht="27.95" customHeight="1">
      <c r="A13" s="104">
        <f>IF('Przedmiar robót'!A17="","",'Przedmiar robót'!A17)</f>
        <v>3</v>
      </c>
      <c r="B13" s="104" t="str">
        <f>IF('Przedmiar robót'!B17="","",'Przedmiar robót'!B17)</f>
        <v>D-02.03.01</v>
      </c>
      <c r="C13" s="105" t="str">
        <f>IF('Przedmiar robót'!C17="","",'Przedmiar robót'!C17)</f>
        <v>Wykonanie nasypów mechanicznie z gruntu kat. I-IV uzyskanego z wykopu</v>
      </c>
      <c r="D13" s="121" t="s">
        <v>53</v>
      </c>
      <c r="E13" s="106">
        <f>IF('Przedmiar robót'!F17="","",'Przedmiar robót'!F17)</f>
        <v>117.72</v>
      </c>
      <c r="F13" s="106"/>
      <c r="G13" s="107">
        <f>ROUND(E13*F13,2)</f>
        <v>0</v>
      </c>
    </row>
    <row r="14" spans="1:7" ht="30" customHeight="1">
      <c r="A14" s="219" t="s">
        <v>54</v>
      </c>
      <c r="B14" s="220"/>
      <c r="C14" s="220"/>
      <c r="D14" s="220"/>
      <c r="E14" s="220"/>
      <c r="F14" s="220"/>
      <c r="G14" s="115">
        <f>SUM(G11:G13)</f>
        <v>0</v>
      </c>
    </row>
    <row r="15" spans="1:7" ht="40.5" customHeight="1">
      <c r="A15" s="96" t="str">
        <f>IF('Przedmiar robót'!A20="","",'Przedmiar robót'!A20)</f>
        <v>STWiORB CPV</v>
      </c>
      <c r="B15" s="96" t="str">
        <f>IF('Przedmiar robót'!B20="","",'Przedmiar robót'!B20)</f>
        <v>D-04.00.00
45233000-9</v>
      </c>
      <c r="C15" s="217" t="str">
        <f>IF('Przedmiar robót'!C20="","",'Przedmiar robót'!C20)</f>
        <v>PODBUDOWY
Roboty w zakresie konstruowania, fundamentowania oraz wykonywania nawierzchni autostrad, dróg</v>
      </c>
      <c r="D15" s="218"/>
      <c r="E15" s="218"/>
      <c r="F15" s="218"/>
      <c r="G15" s="123"/>
    </row>
    <row r="16" spans="1:7" ht="15" customHeight="1">
      <c r="A16" s="102" t="str">
        <f>IF('Przedmiar robót'!A21="","",'Przedmiar robót'!A21)</f>
        <v/>
      </c>
      <c r="B16" s="102" t="str">
        <f>IF('Przedmiar robót'!B21="","",'Przedmiar robót'!B21)</f>
        <v>D-04.03.01</v>
      </c>
      <c r="C16" s="124" t="str">
        <f>IF('Przedmiar robót'!C21="","",'Przedmiar robót'!C21)</f>
        <v>Oczyszczenie i skropienie warstw konstrukcyjnych</v>
      </c>
      <c r="D16" s="111"/>
      <c r="E16" s="111"/>
      <c r="F16" s="113"/>
      <c r="G16" s="125"/>
    </row>
    <row r="17" spans="1:8" ht="30" customHeight="1">
      <c r="A17" s="104">
        <f>IF('Przedmiar robót'!A22="","",'Przedmiar robót'!A22)</f>
        <v>4</v>
      </c>
      <c r="B17" s="104" t="str">
        <f>IF('Przedmiar robót'!B22="","",'Przedmiar robót'!B22)</f>
        <v>D-04.03.01</v>
      </c>
      <c r="C17" s="105" t="str">
        <f>IF('Przedmiar robót'!C22="","",'Przedmiar robót'!C22)</f>
        <v>Mechaniczne oczyszczenie i skropienie warstwy podbudowy z mieszanki niezwiązanej emulsją asfaltową C60B3ZM</v>
      </c>
      <c r="D17" s="104" t="s">
        <v>51</v>
      </c>
      <c r="E17" s="106">
        <f>IF('Przedmiar robót'!F22="","",'Przedmiar robót'!F22)</f>
        <v>2398</v>
      </c>
      <c r="F17" s="106"/>
      <c r="G17" s="107">
        <f>ROUND(E17*F17,2)</f>
        <v>0</v>
      </c>
    </row>
    <row r="18" spans="1:8" ht="45" customHeight="1">
      <c r="A18" s="104">
        <f>IF('Przedmiar robót'!A24="","",'Przedmiar robót'!A24)</f>
        <v>5</v>
      </c>
      <c r="B18" s="104" t="str">
        <f>IF('Przedmiar robót'!B24="","",'Przedmiar robót'!B24)</f>
        <v>D-04.03.01</v>
      </c>
      <c r="C18" s="105" t="str">
        <f>IF('Przedmiar robót'!C24="","",'Przedmiar robót'!C24)</f>
        <v>Mechaniczne oczyszczenie i skropienie nowowybudowanej warstwy wiążącej AC16 W pod warstwę ścieralną z AC 11 S emulsją asfaltową C60B3ZM</v>
      </c>
      <c r="D18" s="104" t="s">
        <v>51</v>
      </c>
      <c r="E18" s="106">
        <f>IF('Przedmiar robót'!F24="","",'Przedmiar robót'!F24)</f>
        <v>2369.1999999999998</v>
      </c>
      <c r="F18" s="106"/>
      <c r="G18" s="107">
        <f>ROUND(E18*F18,2)</f>
        <v>0</v>
      </c>
    </row>
    <row r="19" spans="1:8" ht="30" customHeight="1">
      <c r="A19" s="102" t="str">
        <f>IF('Przedmiar robót'!A26="","",'Przedmiar robót'!A26)</f>
        <v/>
      </c>
      <c r="B19" s="102" t="str">
        <f>IF('Przedmiar robót'!B26="","",'Przedmiar robót'!B26)</f>
        <v>D-04.04.02</v>
      </c>
      <c r="C19" s="215" t="str">
        <f>IF('Przedmiar robót'!C26="","",'Przedmiar robót'!C26)</f>
        <v xml:space="preserve">Podbudowa z kruszywa łamanego stabilizowanego mechanicznie </v>
      </c>
      <c r="D19" s="216"/>
      <c r="E19" s="216"/>
      <c r="F19" s="216"/>
      <c r="G19" s="127"/>
    </row>
    <row r="20" spans="1:8" ht="30" customHeight="1">
      <c r="A20" s="108">
        <f>IF('Przedmiar robót'!A27="","",'Przedmiar robót'!A27)</f>
        <v>6</v>
      </c>
      <c r="B20" s="108" t="str">
        <f>IF('Przedmiar robót'!B27="","",'Przedmiar robót'!B27)</f>
        <v>D-04.04.02</v>
      </c>
      <c r="C20" s="109" t="str">
        <f>IF('Przedmiar robót'!C27="","",'Przedmiar robót'!C27)</f>
        <v xml:space="preserve">Wykonanie podbudowy zasadniczej z kruszywa łamanego stabilizowanego mechanicznie 0/32 mm, gr. w-wy 15 cm </v>
      </c>
      <c r="D20" s="108" t="s">
        <v>51</v>
      </c>
      <c r="E20" s="126">
        <f>IF('Przedmiar robót'!F27="","",'Przedmiar robót'!F27)</f>
        <v>2398</v>
      </c>
      <c r="F20" s="106"/>
      <c r="G20" s="107">
        <f t="shared" ref="G20" si="0">ROUND(E20*F20,2)</f>
        <v>0</v>
      </c>
    </row>
    <row r="21" spans="1:8" ht="15" customHeight="1">
      <c r="A21" s="102" t="str">
        <f>IF('Przedmiar robót'!A29="","",'Przedmiar robót'!A29)</f>
        <v/>
      </c>
      <c r="B21" s="102" t="str">
        <f>IF('Przedmiar robót'!B29="","",'Przedmiar robót'!B29)</f>
        <v>D-04.05.01</v>
      </c>
      <c r="C21" s="215" t="str">
        <f>IF('Przedmiar robót'!C29="","",'Przedmiar robót'!C29)</f>
        <v>Ulepszone podłoże z gruntu i kruszywa stabilizowanego spoiwem hydraulicznym</v>
      </c>
      <c r="D21" s="216"/>
      <c r="E21" s="216"/>
      <c r="F21" s="216"/>
      <c r="G21" s="128"/>
    </row>
    <row r="22" spans="1:8" ht="30" customHeight="1">
      <c r="A22" s="108">
        <f>IF('Przedmiar robót'!A30="","",'Przedmiar robót'!A30)</f>
        <v>7</v>
      </c>
      <c r="B22" s="108" t="str">
        <f>IF('Przedmiar robót'!B30="","",'Przedmiar robót'!B30)</f>
        <v>D-04.05.01</v>
      </c>
      <c r="C22" s="109" t="str">
        <f>IF('Przedmiar robót'!C30="","",'Przedmiar robót'!C30)</f>
        <v>Ulepszone podłoże z gruntu stabilizowanego spoiwem hydraulicznym, gr. w-wy 15 cm, C 1,5/2 ≤4MPa</v>
      </c>
      <c r="D22" s="108" t="s">
        <v>51</v>
      </c>
      <c r="E22" s="126">
        <f>IF('Przedmiar robót'!F30="","",'Przedmiar robót'!F30)</f>
        <v>2462.8000000000002</v>
      </c>
      <c r="F22" s="106"/>
      <c r="G22" s="107">
        <f t="shared" ref="G22" si="1">ROUND(E22*F22,2)</f>
        <v>0</v>
      </c>
    </row>
    <row r="23" spans="1:8" ht="30" customHeight="1">
      <c r="A23" s="219" t="s">
        <v>55</v>
      </c>
      <c r="B23" s="220"/>
      <c r="C23" s="220"/>
      <c r="D23" s="220"/>
      <c r="E23" s="220"/>
      <c r="F23" s="220"/>
      <c r="G23" s="115">
        <f>SUM(G17:G22)</f>
        <v>0</v>
      </c>
    </row>
    <row r="24" spans="1:8" ht="45.75" customHeight="1">
      <c r="A24" s="96" t="str">
        <f>IF('Przedmiar robót'!A32="","",'Przedmiar robót'!A32)</f>
        <v>STWiORB CPV</v>
      </c>
      <c r="B24" s="96" t="str">
        <f>IF('Przedmiar robót'!B32="","",'Przedmiar robót'!B32)</f>
        <v>D-05.00.00
45233000-9</v>
      </c>
      <c r="C24" s="217" t="str">
        <f>IF('Przedmiar robót'!C32="","",'Przedmiar robót'!C32)</f>
        <v>NAWIERZCHNIE
Roboty w zakresie konstruowania, fundamentowania oraz wykonywania nawierzchni autostrad, dróg</v>
      </c>
      <c r="D24" s="218"/>
      <c r="E24" s="218"/>
      <c r="F24" s="218"/>
      <c r="G24" s="123"/>
    </row>
    <row r="25" spans="1:8" ht="15" customHeight="1">
      <c r="A25" s="102" t="str">
        <f>IF('Przedmiar robót'!A33="","",'Przedmiar robót'!A33)</f>
        <v/>
      </c>
      <c r="B25" s="102" t="str">
        <f>IF('Przedmiar robót'!B33="","",'Przedmiar robót'!B33)</f>
        <v/>
      </c>
      <c r="C25" s="116" t="str">
        <f>IF('Przedmiar robót'!C33="","",'Przedmiar robót'!C33)</f>
        <v>Nawierzchnia z kruszywa łamanego</v>
      </c>
      <c r="D25" s="129" t="str">
        <f>IF('Przedmiar robót'!D33="","",'Przedmiar robót'!D33)</f>
        <v/>
      </c>
      <c r="E25" s="130" t="str">
        <f>IF('Przedmiar robót'!F33="","",'Przedmiar robót'!F33)</f>
        <v/>
      </c>
      <c r="F25" s="131" t="str">
        <f>IF('Przedmiar robót'!G33="","",'Przedmiar robót'!G33)</f>
        <v/>
      </c>
      <c r="G25" s="128"/>
    </row>
    <row r="26" spans="1:8" ht="30" customHeight="1">
      <c r="A26" s="108">
        <f>IF('Przedmiar robót'!A34="","",'Przedmiar robót'!A34)</f>
        <v>8</v>
      </c>
      <c r="B26" s="108" t="str">
        <f>IF('Przedmiar robót'!B34="","",'Przedmiar robót'!B34)</f>
        <v>D-05.01.03</v>
      </c>
      <c r="C26" s="109" t="str">
        <f>IF('Przedmiar robót'!C34="","",'Przedmiar robót'!C34)</f>
        <v>Wykonanie nawierzchni niezwiązanej z kruszywa łamanego 4/31,5mm stabilizowanego mechanicznie z klinowaniem 0/8 mm, śr. gr. w-wy 15 cm</v>
      </c>
      <c r="D26" s="132" t="s">
        <v>51</v>
      </c>
      <c r="E26" s="126">
        <f>IF('Przedmiar robót'!F34="","",'Przedmiar robót'!F34)</f>
        <v>160</v>
      </c>
      <c r="F26" s="106"/>
      <c r="G26" s="107">
        <f>ROUND(E26*F26,2)</f>
        <v>0</v>
      </c>
    </row>
    <row r="27" spans="1:8" ht="15" customHeight="1">
      <c r="A27" s="102" t="str">
        <f>IF('Przedmiar robót'!A36="","",'Przedmiar robót'!A36)</f>
        <v/>
      </c>
      <c r="B27" s="102" t="str">
        <f>IF('Przedmiar robót'!B36="","",'Przedmiar robót'!B36)</f>
        <v>D-05.03.05b</v>
      </c>
      <c r="C27" s="215" t="str">
        <f>IF('Przedmiar robót'!C36="","",'Przedmiar robót'!C36)</f>
        <v>Nawierzchnia z betonu asfaltowego - warstwa wiążąca AC 16 W</v>
      </c>
      <c r="D27" s="216"/>
      <c r="E27" s="216"/>
      <c r="F27" s="216"/>
      <c r="G27" s="125"/>
    </row>
    <row r="28" spans="1:8" ht="30" customHeight="1">
      <c r="A28" s="108">
        <f>IF('Przedmiar robót'!A37="","",'Przedmiar robót'!A37)</f>
        <v>9</v>
      </c>
      <c r="B28" s="108" t="str">
        <f>IF('Przedmiar robót'!B37="","",'Przedmiar robót'!B37)</f>
        <v>D-05.03.05b</v>
      </c>
      <c r="C28" s="109" t="str">
        <f>IF('Przedmiar robót'!C37="","",'Przedmiar robót'!C37)</f>
        <v>Wykonanie nawierzchni z betonu asfaltowego AC 16W, warstwa wiążąca gr. 5 cm (KR2)</v>
      </c>
      <c r="D28" s="132" t="s">
        <v>51</v>
      </c>
      <c r="E28" s="126">
        <f>IF('Przedmiar robót'!F37="","",'Przedmiar robót'!F37)</f>
        <v>2369.1999999999998</v>
      </c>
      <c r="F28" s="106"/>
      <c r="G28" s="107">
        <f>ROUND(E28*F28,2)</f>
        <v>0</v>
      </c>
    </row>
    <row r="29" spans="1:8" ht="15" customHeight="1">
      <c r="A29" s="133" t="str">
        <f>IF('Przedmiar robót'!A39="","",'Przedmiar robót'!A39)</f>
        <v/>
      </c>
      <c r="B29" s="133" t="str">
        <f>IF('Przedmiar robót'!B39="","",'Przedmiar robót'!B39)</f>
        <v>D-05.03.06</v>
      </c>
      <c r="C29" s="215" t="str">
        <f>IF('Przedmiar robót'!C39="","",'Przedmiar robót'!C39)</f>
        <v>Nawierzchnia z betonu asfaltowego - warstwa ścieralna AC 11 S</v>
      </c>
      <c r="D29" s="216"/>
      <c r="E29" s="216"/>
      <c r="F29" s="216"/>
      <c r="G29" s="125"/>
    </row>
    <row r="30" spans="1:8" ht="30" customHeight="1">
      <c r="A30" s="108">
        <f>IF('Przedmiar robót'!A40="","",'Przedmiar robót'!A40)</f>
        <v>10</v>
      </c>
      <c r="B30" s="108" t="str">
        <f>IF('Przedmiar robót'!B40="","",'Przedmiar robót'!B40)</f>
        <v>D-05.03.06</v>
      </c>
      <c r="C30" s="109" t="str">
        <f>IF('Przedmiar robót'!C40="","",'Przedmiar robót'!C40)</f>
        <v>Wykonanie nawierzchni z betonu asfaltowego AC 11S, warstwa ścieralna, gr. w-wy 4 cm (KR2)</v>
      </c>
      <c r="D30" s="134" t="s">
        <v>51</v>
      </c>
      <c r="E30" s="126">
        <f>IF('Przedmiar robót'!F40="","",'Przedmiar robót'!F40)</f>
        <v>2350</v>
      </c>
      <c r="F30" s="106"/>
      <c r="G30" s="107">
        <f>ROUND(E30*F30,2)</f>
        <v>0</v>
      </c>
    </row>
    <row r="31" spans="1:8" ht="27.95" customHeight="1">
      <c r="A31" s="219" t="s">
        <v>56</v>
      </c>
      <c r="B31" s="220"/>
      <c r="C31" s="220"/>
      <c r="D31" s="220"/>
      <c r="E31" s="220"/>
      <c r="F31" s="220"/>
      <c r="G31" s="115">
        <f>SUM(G26:G30)</f>
        <v>0</v>
      </c>
      <c r="H31" s="158"/>
    </row>
    <row r="32" spans="1:8" ht="41.25" customHeight="1">
      <c r="A32" s="167" t="s">
        <v>11</v>
      </c>
      <c r="B32" s="167" t="s">
        <v>82</v>
      </c>
      <c r="C32" s="189" t="s">
        <v>83</v>
      </c>
      <c r="D32" s="189" t="s">
        <v>14</v>
      </c>
      <c r="E32" s="189"/>
      <c r="F32" s="221"/>
      <c r="G32" s="175"/>
      <c r="H32" s="158"/>
    </row>
    <row r="33" spans="1:9" ht="17.25" customHeight="1">
      <c r="A33" s="179"/>
      <c r="B33" s="180" t="s">
        <v>84</v>
      </c>
      <c r="C33" s="222" t="s">
        <v>85</v>
      </c>
      <c r="D33" s="223"/>
      <c r="E33" s="223"/>
      <c r="F33" s="223"/>
      <c r="G33" s="127"/>
      <c r="H33" s="158"/>
    </row>
    <row r="34" spans="1:9" ht="33.75" customHeight="1">
      <c r="A34" s="176">
        <f>IF('Przedmiar robót'!A44="","",'Przedmiar robót'!A44)</f>
        <v>11</v>
      </c>
      <c r="B34" s="176" t="str">
        <f>IF('Przedmiar robót'!B44="","",'Przedmiar robót'!B44)</f>
        <v>D-06.03.01</v>
      </c>
      <c r="C34" s="177" t="str">
        <f>IF('Przedmiar robót'!C44="","",'Przedmiar robót'!C44)</f>
        <v>Wykonanie pobocza utwardzonego z kruszywa łamanego 4/31,5mm stabilizowanego mechanicznie z klinowaniem kruszywem 0/8 mm, o grubości 9 cm</v>
      </c>
      <c r="D34" s="176" t="str">
        <f>IF('Przedmiar robót'!D44="","",'Przedmiar robót'!D44)</f>
        <v>m2</v>
      </c>
      <c r="E34" s="178">
        <f>IF('Przedmiar robót'!F44="","",'Przedmiar robót'!F44)</f>
        <v>120</v>
      </c>
      <c r="F34" s="178"/>
      <c r="G34" s="107">
        <f>ROUND(E34*F34,2)</f>
        <v>0</v>
      </c>
      <c r="H34" s="158"/>
    </row>
    <row r="35" spans="1:9" ht="27.95" customHeight="1">
      <c r="A35" s="224" t="s">
        <v>87</v>
      </c>
      <c r="B35" s="225"/>
      <c r="C35" s="225"/>
      <c r="D35" s="225"/>
      <c r="E35" s="225"/>
      <c r="F35" s="225"/>
      <c r="G35" s="115">
        <f>SUM(G34:G34)</f>
        <v>0</v>
      </c>
      <c r="H35" s="158"/>
    </row>
    <row r="36" spans="1:9" ht="42.75" customHeight="1">
      <c r="A36" s="96" t="str">
        <f>IF('Przedmiar robót'!A46="","",'Przedmiar robót'!A46)</f>
        <v>STWiORB CPV</v>
      </c>
      <c r="B36" s="96" t="str">
        <f>IF('Przedmiar robót'!B46="","",'Przedmiar robót'!B46)</f>
        <v>D-08.00.00
45233000-9</v>
      </c>
      <c r="C36" s="217" t="str">
        <f>IF('Przedmiar robót'!C46="","",'Przedmiar robót'!C46)</f>
        <v>ELEMENTY ULIC
Roboty w zakresie konstruowania, fundamentowania oraz wykonywania nawierzchni autostrad, dróg</v>
      </c>
      <c r="D36" s="218"/>
      <c r="E36" s="218"/>
      <c r="F36" s="218"/>
      <c r="G36" s="168"/>
      <c r="H36" s="158"/>
    </row>
    <row r="37" spans="1:9">
      <c r="A37" s="102" t="str">
        <f>IF('Przedmiar robót'!A47="","",'Przedmiar robót'!A47)</f>
        <v/>
      </c>
      <c r="B37" s="102" t="str">
        <f>IF('Przedmiar robót'!B47="","",'Przedmiar robót'!B47)</f>
        <v>D-08.01.01</v>
      </c>
      <c r="C37" s="116" t="str">
        <f>IF('Przedmiar robót'!C47="","",'Przedmiar robót'!C47)</f>
        <v>Krawężniki i obrzeża betonowe</v>
      </c>
      <c r="D37" s="169" t="str">
        <f>IF('Przedmiar robót'!D47="","",'Przedmiar robót'!D47)</f>
        <v/>
      </c>
      <c r="E37" s="169" t="str">
        <f>IF('Przedmiar robót'!E47="","",'Przedmiar robót'!E47)</f>
        <v/>
      </c>
      <c r="F37" s="169" t="str">
        <f>IF('Przedmiar robót'!F47="","",'Przedmiar robót'!F47)</f>
        <v/>
      </c>
      <c r="G37" s="170" t="str">
        <f>IF('Przedmiar robót'!G47="","",'Przedmiar robót'!G47)</f>
        <v/>
      </c>
      <c r="H37" s="159"/>
    </row>
    <row r="38" spans="1:9" ht="27.95" customHeight="1">
      <c r="A38" s="108">
        <f>IF('Przedmiar robót'!A48="","",'Przedmiar robót'!A48)</f>
        <v>12</v>
      </c>
      <c r="B38" s="108" t="str">
        <f>IF('Przedmiar robót'!B48="","",'Przedmiar robót'!B48)</f>
        <v>D-08.01.01</v>
      </c>
      <c r="C38" s="109" t="str">
        <f>IF('Przedmiar robót'!C48="","",'Przedmiar robót'!C48)</f>
        <v>Ustawienie oporników betonowych o wymiarach 15x25 cm na ławie betonowej  C12/15 o objętości V= 0,0795 m3/mb</v>
      </c>
      <c r="D38" s="108" t="str">
        <f>IF('Przedmiar robót'!D48="","",'Przedmiar robót'!D48)</f>
        <v>m</v>
      </c>
      <c r="E38" s="171">
        <f>IF('Przedmiar robót'!E49="","",'Przedmiar robót'!E49)</f>
        <v>654</v>
      </c>
      <c r="F38" s="155"/>
      <c r="G38" s="107">
        <f>ROUND(E38*F38,2)</f>
        <v>0</v>
      </c>
      <c r="H38" s="158"/>
    </row>
    <row r="39" spans="1:9" ht="27.95" customHeight="1">
      <c r="A39" s="219" t="s">
        <v>69</v>
      </c>
      <c r="B39" s="220"/>
      <c r="C39" s="220"/>
      <c r="D39" s="220"/>
      <c r="E39" s="220"/>
      <c r="F39" s="220"/>
      <c r="G39" s="115">
        <f>G38</f>
        <v>0</v>
      </c>
      <c r="H39" s="158"/>
    </row>
    <row r="40" spans="1:9" ht="24.95" customHeight="1">
      <c r="A40" s="214" t="s">
        <v>29</v>
      </c>
      <c r="B40" s="214"/>
      <c r="C40" s="214"/>
      <c r="D40" s="214"/>
      <c r="E40" s="214"/>
      <c r="F40" s="214"/>
      <c r="G40" s="154">
        <f>G31+G23+G14+G8+G35+G39</f>
        <v>0</v>
      </c>
      <c r="H40" s="159"/>
      <c r="I40" s="135"/>
    </row>
    <row r="41" spans="1:9" ht="24.95" customHeight="1">
      <c r="A41" s="214" t="s">
        <v>57</v>
      </c>
      <c r="B41" s="214"/>
      <c r="C41" s="214"/>
      <c r="D41" s="214"/>
      <c r="E41" s="214"/>
      <c r="F41" s="214"/>
      <c r="G41" s="136">
        <f>ROUND(G40*0.23,2)</f>
        <v>0</v>
      </c>
      <c r="H41" s="159"/>
    </row>
    <row r="42" spans="1:9" ht="33" customHeight="1">
      <c r="A42" s="214" t="s">
        <v>30</v>
      </c>
      <c r="B42" s="214"/>
      <c r="C42" s="214"/>
      <c r="D42" s="214"/>
      <c r="E42" s="214"/>
      <c r="F42" s="214"/>
      <c r="G42" s="153">
        <f>G40+G41</f>
        <v>0</v>
      </c>
      <c r="H42" s="158"/>
    </row>
  </sheetData>
  <mergeCells count="22">
    <mergeCell ref="C19:F19"/>
    <mergeCell ref="A1:G1"/>
    <mergeCell ref="A2:G2"/>
    <mergeCell ref="A3:G3"/>
    <mergeCell ref="C6:G6"/>
    <mergeCell ref="A8:F8"/>
    <mergeCell ref="A14:F14"/>
    <mergeCell ref="C15:F15"/>
    <mergeCell ref="C21:F21"/>
    <mergeCell ref="A23:F23"/>
    <mergeCell ref="C24:F24"/>
    <mergeCell ref="C27:F27"/>
    <mergeCell ref="A31:F31"/>
    <mergeCell ref="A42:F42"/>
    <mergeCell ref="C29:F29"/>
    <mergeCell ref="A40:F40"/>
    <mergeCell ref="A41:F41"/>
    <mergeCell ref="C36:F36"/>
    <mergeCell ref="A39:F39"/>
    <mergeCell ref="C32:F32"/>
    <mergeCell ref="C33:F33"/>
    <mergeCell ref="A35:F35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2022-09-22T18:18:52Z</cp:lastPrinted>
  <dcterms:created xsi:type="dcterms:W3CDTF">2012-10-13T15:25:24Z</dcterms:created>
  <dcterms:modified xsi:type="dcterms:W3CDTF">2022-09-22T18:18:56Z</dcterms:modified>
</cp:coreProperties>
</file>